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 tabRatio="856"/>
  </bookViews>
  <sheets>
    <sheet name="Действующие объекты" sheetId="1" r:id="rId1"/>
  </sheets>
  <definedNames>
    <definedName name="_xlnm.Print_Area" localSheetId="0">'Действующие объекты'!$A$1:$U$8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1" l="1"/>
  <c r="L7" i="1"/>
  <c r="Q7" i="1"/>
  <c r="P7" i="1"/>
  <c r="O7" i="1"/>
  <c r="N7" i="1"/>
</calcChain>
</file>

<file path=xl/sharedStrings.xml><?xml version="1.0" encoding="utf-8"?>
<sst xmlns="http://schemas.openxmlformats.org/spreadsheetml/2006/main" count="45" uniqueCount="40">
  <si>
    <t>ИНН эксплуатирующей организации</t>
  </si>
  <si>
    <t xml:space="preserve">Адрес согласно ФИАС </t>
  </si>
  <si>
    <t>Координаты
 расположения объекта (указываются в системе координат GPS или ГСК-2011)
(XX.XXXXX,  YY.YYYYY)</t>
  </si>
  <si>
    <t>Наименование объекта  обработки, утилизациии, обезвреживания и размещения отходов</t>
  </si>
  <si>
    <t>Информация  о месте нахождения объекта  обработки, утилизациии, обезвреживания и размещения отходов</t>
  </si>
  <si>
    <t>Дата ввода в эксплуатацию объекта  обработки, утилизациии, обезвреживания и размещения отходов (год)</t>
  </si>
  <si>
    <t>Производственная мощность объекта  обработки, утилизациии, обезвреживания и размещения отходов
(тыс. тонн/год)</t>
  </si>
  <si>
    <t>Номер ГРОРО для объектов размещения отходов</t>
  </si>
  <si>
    <t>Проектная вместимость 
для объектов размещения отходов (тыс. тонн)</t>
  </si>
  <si>
    <t>Остаточная вместимость
для объектов размещения отходов (тыс. тонн) по состоянию на 1 января 2020 г.</t>
  </si>
  <si>
    <t>Тип объекта (обработка, размещение, обезвреживание, утилизация, перегрузка)</t>
  </si>
  <si>
    <t>КБР, Урванский р-н, с.Урвань, за чертой населенного пункта</t>
  </si>
  <si>
    <t>43.504751, 43.795150</t>
  </si>
  <si>
    <t>Размещение</t>
  </si>
  <si>
    <t>07-00001-З-00168-070416</t>
  </si>
  <si>
    <t>IV-V класс опасности</t>
  </si>
  <si>
    <t>КБР, Прохладненский район, границы земель МО с.п. Пролетарское (в границах поля №53)</t>
  </si>
  <si>
    <t>43.782708 , 44.020856</t>
  </si>
  <si>
    <t>07-00033-X-00592-250914</t>
  </si>
  <si>
    <t>ООО "ЖКХ "Теплостройсервис"</t>
  </si>
  <si>
    <t>Класс опасности отходов, принимаемых на объект</t>
  </si>
  <si>
    <t>Полигон ТКО Урванского района</t>
  </si>
  <si>
    <t>Полигон ТКО, Прохладненского район</t>
  </si>
  <si>
    <t>311,1</t>
  </si>
  <si>
    <t>1441,65</t>
  </si>
  <si>
    <t>954,28</t>
  </si>
  <si>
    <t>Количество ТКО, принимаемых для захоронения (тыс.тонн)</t>
  </si>
  <si>
    <t>Количество размещенных отходов (тыс.тонн) по состоянию на 1 января 2020 г.</t>
  </si>
  <si>
    <t>Наличие заключения государственной экологической экспертизы проектной документации объектов, используемых для размещения отходов I - V классов опасности, согласованной в установленном порядке санитарно-защитной зоне</t>
  </si>
  <si>
    <t>Наличие лицензии на осуществление деятельности по размещению отходов I - IV классов опасности у эксплуатирующей объект  размещения отходов организации</t>
  </si>
  <si>
    <t>Реквизиты документа, содержащего информацию о включении объекта размещения отходов в ГРОРО</t>
  </si>
  <si>
    <t>Приказ о включении № 592 от 25.09.2014</t>
  </si>
  <si>
    <t>Приказ о включении № 168 от 07.04.2016</t>
  </si>
  <si>
    <t>да</t>
  </si>
  <si>
    <t xml:space="preserve">к территориальной схмеме </t>
  </si>
  <si>
    <t xml:space="preserve">обращения с отходами </t>
  </si>
  <si>
    <t>Кабардино-Балкарской Республики</t>
  </si>
  <si>
    <t xml:space="preserve">  </t>
  </si>
  <si>
    <t xml:space="preserve"> Информация о действующих объектах размещения отходов, включенных в ГРОРО </t>
  </si>
  <si>
    <t>Приложение 6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</si>
</sst>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0" fillId="0" borderId="0" xfId="0"/>
    <xf numFmtId="0" fontId="2" fillId="0" borderId="0" xfId="0" applyFont="1" applyAlignment="1"/>
    <xf numFmtId="0" fontId="2" fillId="2" borderId="0" xfId="0" applyFont="1" applyFill="1" applyAlignme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10"/>
  <sheetViews>
    <sheetView tabSelected="1" view="pageBreakPreview" topLeftCell="F1" zoomScale="110" zoomScaleNormal="110" zoomScaleSheetLayoutView="110" workbookViewId="0">
      <selection activeCell="S1" sqref="S1:U1"/>
    </sheetView>
  </sheetViews>
  <sheetFormatPr defaultColWidth="8.85546875" defaultRowHeight="15" x14ac:dyDescent="0.25"/>
  <cols>
    <col min="1" max="1" width="28.5703125" customWidth="1"/>
    <col min="2" max="2" width="12" style="2" customWidth="1"/>
    <col min="3" max="3" width="28.5703125" customWidth="1"/>
    <col min="4" max="4" width="21" customWidth="1"/>
    <col min="5" max="5" width="15.5703125" customWidth="1"/>
    <col min="6" max="6" width="16" customWidth="1"/>
    <col min="7" max="7" width="15.5703125" customWidth="1"/>
    <col min="8" max="8" width="23.85546875" customWidth="1"/>
    <col min="9" max="9" width="18" style="2" customWidth="1"/>
    <col min="10" max="10" width="14.42578125" customWidth="1"/>
    <col min="11" max="11" width="13.42578125" customWidth="1"/>
    <col min="12" max="12" width="13.42578125" style="2" customWidth="1"/>
    <col min="13" max="13" width="5.140625" style="2" bestFit="1" customWidth="1"/>
    <col min="14" max="17" width="6.140625" style="2" bestFit="1" customWidth="1"/>
    <col min="18" max="18" width="26.28515625" style="2" customWidth="1"/>
    <col min="19" max="19" width="17.7109375" style="2" customWidth="1"/>
    <col min="20" max="20" width="14.42578125" customWidth="1"/>
    <col min="21" max="21" width="13" customWidth="1"/>
    <col min="22" max="22" width="12.5703125" customWidth="1"/>
  </cols>
  <sheetData>
    <row r="1" spans="1:22" ht="71.25" customHeight="1" x14ac:dyDescent="0.25">
      <c r="A1" s="4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3" t="s">
        <v>39</v>
      </c>
      <c r="T1" s="24"/>
      <c r="U1" s="24"/>
    </row>
    <row r="2" spans="1:22" s="2" customFormat="1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"/>
      <c r="T2" s="6"/>
      <c r="U2" s="6"/>
    </row>
    <row r="3" spans="1:22" s="2" customFormat="1" ht="15.75" x14ac:dyDescent="0.25">
      <c r="A3" s="25" t="s">
        <v>38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s="8" customFormat="1" ht="54.75" customHeight="1" x14ac:dyDescent="0.25">
      <c r="A5" s="18" t="s">
        <v>3</v>
      </c>
      <c r="B5" s="22" t="s">
        <v>20</v>
      </c>
      <c r="C5" s="18" t="s">
        <v>4</v>
      </c>
      <c r="D5" s="18"/>
      <c r="E5" s="16" t="s">
        <v>10</v>
      </c>
      <c r="F5" s="18" t="s">
        <v>5</v>
      </c>
      <c r="G5" s="18" t="s">
        <v>6</v>
      </c>
      <c r="H5" s="18" t="s">
        <v>7</v>
      </c>
      <c r="I5" s="22" t="s">
        <v>30</v>
      </c>
      <c r="J5" s="18" t="s">
        <v>8</v>
      </c>
      <c r="K5" s="18" t="s">
        <v>9</v>
      </c>
      <c r="L5" s="22" t="s">
        <v>27</v>
      </c>
      <c r="M5" s="19" t="s">
        <v>26</v>
      </c>
      <c r="N5" s="20"/>
      <c r="O5" s="20"/>
      <c r="P5" s="20"/>
      <c r="Q5" s="21"/>
      <c r="R5" s="22" t="s">
        <v>28</v>
      </c>
      <c r="S5" s="22" t="s">
        <v>29</v>
      </c>
      <c r="T5" s="7" t="s">
        <v>34</v>
      </c>
      <c r="U5" s="16" t="s">
        <v>0</v>
      </c>
      <c r="V5" s="15"/>
    </row>
    <row r="6" spans="1:22" s="8" customFormat="1" ht="89.25" x14ac:dyDescent="0.25">
      <c r="A6" s="18"/>
      <c r="B6" s="17"/>
      <c r="C6" s="7" t="s">
        <v>1</v>
      </c>
      <c r="D6" s="7" t="s">
        <v>2</v>
      </c>
      <c r="E6" s="17"/>
      <c r="F6" s="18"/>
      <c r="G6" s="18"/>
      <c r="H6" s="18"/>
      <c r="I6" s="17"/>
      <c r="J6" s="18"/>
      <c r="K6" s="18"/>
      <c r="L6" s="17"/>
      <c r="M6" s="7">
        <v>2020</v>
      </c>
      <c r="N6" s="7">
        <v>2021</v>
      </c>
      <c r="O6" s="7">
        <v>2022</v>
      </c>
      <c r="P6" s="7">
        <v>2023</v>
      </c>
      <c r="Q6" s="7">
        <v>2024</v>
      </c>
      <c r="R6" s="17"/>
      <c r="S6" s="17"/>
      <c r="T6" s="7" t="s">
        <v>35</v>
      </c>
      <c r="U6" s="17"/>
      <c r="V6" s="15"/>
    </row>
    <row r="7" spans="1:22" s="8" customFormat="1" ht="38.25" x14ac:dyDescent="0.25">
      <c r="A7" s="9" t="s">
        <v>21</v>
      </c>
      <c r="B7" s="9" t="s">
        <v>15</v>
      </c>
      <c r="C7" s="10" t="s">
        <v>11</v>
      </c>
      <c r="D7" s="11" t="s">
        <v>12</v>
      </c>
      <c r="E7" s="12" t="s">
        <v>13</v>
      </c>
      <c r="F7" s="12">
        <v>2013</v>
      </c>
      <c r="G7" s="11" t="s">
        <v>23</v>
      </c>
      <c r="H7" s="12" t="s">
        <v>14</v>
      </c>
      <c r="I7" s="12" t="s">
        <v>32</v>
      </c>
      <c r="J7" s="12" t="s">
        <v>24</v>
      </c>
      <c r="K7" s="11" t="s">
        <v>25</v>
      </c>
      <c r="L7" s="11">
        <f>J7-K7</f>
        <v>487.37000000000012</v>
      </c>
      <c r="M7" s="11">
        <v>231</v>
      </c>
      <c r="N7" s="11">
        <f>170+57.2</f>
        <v>227.2</v>
      </c>
      <c r="O7" s="11">
        <f>170+42.4</f>
        <v>212.4</v>
      </c>
      <c r="P7" s="11">
        <f>126+42.5</f>
        <v>168.5</v>
      </c>
      <c r="Q7" s="11">
        <f>126+42.7</f>
        <v>168.7</v>
      </c>
      <c r="R7" s="11" t="s">
        <v>33</v>
      </c>
      <c r="S7" s="11" t="s">
        <v>33</v>
      </c>
      <c r="T7" s="12" t="s">
        <v>36</v>
      </c>
      <c r="U7" s="12">
        <v>707019253</v>
      </c>
    </row>
    <row r="8" spans="1:22" s="8" customFormat="1" ht="51" x14ac:dyDescent="0.25">
      <c r="A8" s="9" t="s">
        <v>22</v>
      </c>
      <c r="B8" s="9" t="s">
        <v>15</v>
      </c>
      <c r="C8" s="9" t="s">
        <v>16</v>
      </c>
      <c r="D8" s="11" t="s">
        <v>17</v>
      </c>
      <c r="E8" s="12" t="s">
        <v>13</v>
      </c>
      <c r="F8" s="12">
        <v>1998</v>
      </c>
      <c r="G8" s="11">
        <v>30</v>
      </c>
      <c r="H8" s="12" t="s">
        <v>18</v>
      </c>
      <c r="I8" s="12" t="s">
        <v>31</v>
      </c>
      <c r="J8" s="13">
        <v>980.6</v>
      </c>
      <c r="K8" s="14">
        <v>300.7</v>
      </c>
      <c r="L8" s="14">
        <f>J8-K8</f>
        <v>679.90000000000009</v>
      </c>
      <c r="M8" s="11">
        <v>29.7</v>
      </c>
      <c r="N8" s="11">
        <v>29.8</v>
      </c>
      <c r="O8" s="11">
        <v>29.9</v>
      </c>
      <c r="P8" s="11">
        <v>30</v>
      </c>
      <c r="Q8" s="11">
        <v>30</v>
      </c>
      <c r="R8" s="11" t="s">
        <v>33</v>
      </c>
      <c r="S8" s="11" t="s">
        <v>33</v>
      </c>
      <c r="T8" s="12" t="s">
        <v>19</v>
      </c>
      <c r="U8" s="12">
        <v>716007871</v>
      </c>
    </row>
    <row r="9" spans="1:22" x14ac:dyDescent="0.25">
      <c r="V9" s="2"/>
    </row>
    <row r="10" spans="1:22" x14ac:dyDescent="0.25">
      <c r="V10" s="2"/>
    </row>
  </sheetData>
  <mergeCells count="18">
    <mergeCell ref="A5:A6"/>
    <mergeCell ref="C5:D5"/>
    <mergeCell ref="E5:E6"/>
    <mergeCell ref="F5:F6"/>
    <mergeCell ref="S1:U1"/>
    <mergeCell ref="A3:U3"/>
    <mergeCell ref="I5:I6"/>
    <mergeCell ref="G5:G6"/>
    <mergeCell ref="B5:B6"/>
    <mergeCell ref="H5:H6"/>
    <mergeCell ref="V5:V6"/>
    <mergeCell ref="U5:U6"/>
    <mergeCell ref="J5:J6"/>
    <mergeCell ref="K5:K6"/>
    <mergeCell ref="M5:Q5"/>
    <mergeCell ref="L5:L6"/>
    <mergeCell ref="R5:R6"/>
    <mergeCell ref="S5:S6"/>
  </mergeCells>
  <dataValidations count="1">
    <dataValidation type="list" allowBlank="1" showInputMessage="1" showErrorMessage="1" sqref="E7:E8">
      <formula1>"Размещение,Обработка,Утилизация,Обезвреживание"</formula1>
    </dataValidation>
  </dataValidations>
  <pageMargins left="0.11811023622047245" right="0.11811023622047245" top="0.74803149606299213" bottom="0.74803149606299213" header="0.31496062992125984" footer="0.31496062992125984"/>
  <pageSetup paperSize="9" scale="44" firstPageNumber="1254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Действующие объекты</vt:lpstr>
      <vt:lpstr>'Действующие объекты'!Область_печати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2020-06-30T09:33:01Z</cp:lastPrinted>
  <dcterms:created xsi:type="dcterms:W3CDTF">2020-02-14T09:22:12Z</dcterms:created>
  <dcterms:modified xsi:type="dcterms:W3CDTF">2020-06-30T10:13:03Z</dcterms:modified>
  <cp:category/>
  <cp:contentStatus/>
</cp:coreProperties>
</file>